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ЦДС Чукотэнерго\!! ЭТО\Раскрытие информации до 1.03.23\2023\"/>
    </mc:Choice>
  </mc:AlternateContent>
  <bookViews>
    <workbookView xWindow="0" yWindow="0" windowWidth="28800" windowHeight="12045"/>
  </bookViews>
  <sheets>
    <sheet name="ВЛ,КЛ,ПС" sheetId="1" r:id="rId1"/>
  </sheets>
  <calcPr calcId="162913"/>
</workbook>
</file>

<file path=xl/calcChain.xml><?xml version="1.0" encoding="utf-8"?>
<calcChain xmlns="http://schemas.openxmlformats.org/spreadsheetml/2006/main">
  <c r="E7" i="1" l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6" i="1"/>
  <c r="D21" i="1" l="1"/>
  <c r="D15" i="1" l="1"/>
  <c r="C16" i="1" l="1"/>
  <c r="C15" i="1" l="1"/>
  <c r="C13" i="1"/>
  <c r="C21" i="1" l="1"/>
  <c r="C12" i="1" l="1"/>
  <c r="C14" i="1" l="1"/>
</calcChain>
</file>

<file path=xl/sharedStrings.xml><?xml version="1.0" encoding="utf-8"?>
<sst xmlns="http://schemas.openxmlformats.org/spreadsheetml/2006/main" count="43" uniqueCount="24">
  <si>
    <t>Приложение N 7 к Единым стандартам качества обслуживания сетевыми организациями потребителей услуг сетевых организаций</t>
  </si>
  <si>
    <t>п. 1.3 Об объектах электросетевого хозяйства АО "Чукотэнерго"</t>
  </si>
  <si>
    <t>Количество  и установленная мощность ПС, протяженность ЛЭП</t>
  </si>
  <si>
    <t>Ед, измер</t>
  </si>
  <si>
    <t>АО "Чукотэнерго"</t>
  </si>
  <si>
    <t>ПС</t>
  </si>
  <si>
    <t>Примечание</t>
  </si>
  <si>
    <t>110 кВ</t>
  </si>
  <si>
    <t>шт.</t>
  </si>
  <si>
    <t>МВА</t>
  </si>
  <si>
    <t>35  кВ</t>
  </si>
  <si>
    <t>6-10/0,4 кВ </t>
  </si>
  <si>
    <t>Итого 35-220 </t>
  </si>
  <si>
    <t>Итого 6-220 </t>
  </si>
  <si>
    <t>ВЛ, в т.ч.</t>
  </si>
  <si>
    <t>км</t>
  </si>
  <si>
    <t>35 кВ</t>
  </si>
  <si>
    <t>6 кВ</t>
  </si>
  <si>
    <t>0,5 кВ и ниже</t>
  </si>
  <si>
    <t>КЛ, в т.ч.</t>
  </si>
  <si>
    <t>0,4 кВ</t>
  </si>
  <si>
    <t>Введена в эксплуатацию ВЛ 110 кВ "Билибино-Песчанка 1 цепь с отпайкой на ПС Кекура"</t>
  </si>
  <si>
    <t>Введена в эксплуатацию ТП 6/0,4 кВ в филиале АО "Чукотэнерго" Северные электрические сети.</t>
  </si>
  <si>
    <t>Откл. 2022/2021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</si>
</sst>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4">
    <xf numFmtId="0" fontId="0" fillId="0" borderId="0" xfId="0"/>
    <xf numFmtId="49" fontId="1" fillId="0" borderId="0" xfId="0" applyNumberFormat="1" applyFont="1" applyAlignment="1">
      <alignment vertical="top" wrapText="1"/>
    </xf>
    <xf numFmtId="0" fontId="1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0" fillId="0" borderId="2" xfId="0" applyBorder="1"/>
    <xf numFmtId="0" fontId="4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6" fillId="0" borderId="2" xfId="0" applyFont="1" applyBorder="1" applyAlignment="1">
      <alignment vertical="center" wrapText="1"/>
    </xf>
    <xf numFmtId="2" fontId="0" fillId="0" borderId="0" xfId="0" applyNumberFormat="1"/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49" fontId="1" fillId="0" borderId="0" xfId="0" applyNumberFormat="1" applyFont="1" applyAlignment="1">
      <alignment horizontal="right" vertical="top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6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wrapText="1"/>
    </xf>
    <xf numFmtId="0" fontId="7" fillId="0" borderId="2" xfId="0" applyFont="1" applyFill="1" applyBorder="1"/>
    <xf numFmtId="164" fontId="4" fillId="0" borderId="2" xfId="0" applyNumberFormat="1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2" fontId="3" fillId="0" borderId="2" xfId="0" applyNumberFormat="1" applyFont="1" applyFill="1" applyBorder="1" applyAlignment="1">
      <alignment horizontal="center" wrapText="1"/>
    </xf>
    <xf numFmtId="164" fontId="3" fillId="0" borderId="2" xfId="0" applyNumberFormat="1" applyFont="1" applyFill="1" applyBorder="1" applyAlignment="1">
      <alignment horizontal="center" wrapText="1"/>
    </xf>
    <xf numFmtId="2" fontId="4" fillId="0" borderId="2" xfId="0" applyNumberFormat="1" applyFont="1" applyFill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tabSelected="1" zoomScale="115" zoomScaleNormal="115" workbookViewId="0">
      <selection activeCell="I8" sqref="I8"/>
    </sheetView>
  </sheetViews>
  <sheetFormatPr defaultRowHeight="12.75" x14ac:dyDescent="0.2"/>
  <cols>
    <col min="1" max="1" width="46" customWidth="1"/>
    <col min="2" max="2" width="13.5703125" customWidth="1"/>
    <col min="4" max="4" width="9.5703125" bestFit="1" customWidth="1"/>
    <col min="5" max="5" width="12.140625" customWidth="1"/>
    <col min="6" max="6" width="71" customWidth="1"/>
  </cols>
  <sheetData>
    <row r="1" spans="1:16" ht="41.25" customHeight="1" x14ac:dyDescent="0.2">
      <c r="D1" s="14" t="s">
        <v>0</v>
      </c>
      <c r="E1" s="14"/>
      <c r="F1" s="14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23.25" customHeight="1" x14ac:dyDescent="0.2">
      <c r="A2" s="15" t="s">
        <v>1</v>
      </c>
      <c r="B2" s="16"/>
      <c r="C2" s="16"/>
      <c r="D2" s="16"/>
      <c r="E2" s="16"/>
      <c r="F2" s="16"/>
    </row>
    <row r="3" spans="1:16" x14ac:dyDescent="0.2">
      <c r="A3" s="2"/>
      <c r="B3" s="2"/>
      <c r="C3" s="2"/>
      <c r="D3" s="2"/>
      <c r="E3" s="2"/>
      <c r="F3" s="2"/>
    </row>
    <row r="4" spans="1:16" ht="28.5" x14ac:dyDescent="0.2">
      <c r="A4" s="3" t="s">
        <v>2</v>
      </c>
      <c r="B4" s="3" t="s">
        <v>3</v>
      </c>
      <c r="C4" s="17" t="s">
        <v>4</v>
      </c>
      <c r="D4" s="18"/>
      <c r="E4" s="18"/>
      <c r="F4" s="19"/>
    </row>
    <row r="5" spans="1:16" ht="28.5" x14ac:dyDescent="0.2">
      <c r="A5" s="3" t="s">
        <v>5</v>
      </c>
      <c r="B5" s="3"/>
      <c r="C5" s="8">
        <v>2021</v>
      </c>
      <c r="D5" s="3">
        <v>2022</v>
      </c>
      <c r="E5" s="3" t="s">
        <v>23</v>
      </c>
      <c r="F5" s="3" t="s">
        <v>6</v>
      </c>
    </row>
    <row r="6" spans="1:16" ht="15" x14ac:dyDescent="0.25">
      <c r="A6" s="20" t="s">
        <v>7</v>
      </c>
      <c r="B6" s="4" t="s">
        <v>8</v>
      </c>
      <c r="C6" s="27">
        <v>9</v>
      </c>
      <c r="D6" s="28">
        <v>9</v>
      </c>
      <c r="E6" s="27">
        <f>D6-C6</f>
        <v>0</v>
      </c>
      <c r="F6" s="21"/>
    </row>
    <row r="7" spans="1:16" ht="15" x14ac:dyDescent="0.25">
      <c r="A7" s="20"/>
      <c r="B7" s="4" t="s">
        <v>9</v>
      </c>
      <c r="C7" s="27">
        <v>175.7</v>
      </c>
      <c r="D7" s="28">
        <v>175.7</v>
      </c>
      <c r="E7" s="27">
        <f t="shared" ref="E7:E24" si="0">D7-C7</f>
        <v>0</v>
      </c>
      <c r="F7" s="22"/>
    </row>
    <row r="8" spans="1:16" ht="15" x14ac:dyDescent="0.25">
      <c r="A8" s="20" t="s">
        <v>10</v>
      </c>
      <c r="B8" s="4" t="s">
        <v>8</v>
      </c>
      <c r="C8" s="27">
        <v>11</v>
      </c>
      <c r="D8" s="28">
        <v>11</v>
      </c>
      <c r="E8" s="27">
        <f t="shared" si="0"/>
        <v>0</v>
      </c>
      <c r="F8" s="23"/>
    </row>
    <row r="9" spans="1:16" ht="15" x14ac:dyDescent="0.25">
      <c r="A9" s="20"/>
      <c r="B9" s="4" t="s">
        <v>9</v>
      </c>
      <c r="C9" s="27">
        <v>60.9</v>
      </c>
      <c r="D9" s="28">
        <v>60.9</v>
      </c>
      <c r="E9" s="27">
        <f t="shared" si="0"/>
        <v>0</v>
      </c>
      <c r="F9" s="24"/>
    </row>
    <row r="10" spans="1:16" ht="26.25" customHeight="1" x14ac:dyDescent="0.25">
      <c r="A10" s="11" t="s">
        <v>11</v>
      </c>
      <c r="B10" s="4" t="s">
        <v>8</v>
      </c>
      <c r="C10" s="27">
        <v>79</v>
      </c>
      <c r="D10" s="28">
        <v>80</v>
      </c>
      <c r="E10" s="27">
        <f t="shared" si="0"/>
        <v>1</v>
      </c>
      <c r="F10" s="25" t="s">
        <v>22</v>
      </c>
    </row>
    <row r="11" spans="1:16" ht="24" customHeight="1" x14ac:dyDescent="0.25">
      <c r="A11" s="12"/>
      <c r="B11" s="4" t="s">
        <v>9</v>
      </c>
      <c r="C11" s="29">
        <v>52.337000000000003</v>
      </c>
      <c r="D11" s="28">
        <v>52.59</v>
      </c>
      <c r="E11" s="27">
        <f t="shared" si="0"/>
        <v>0.25300000000000011</v>
      </c>
      <c r="F11" s="26"/>
    </row>
    <row r="12" spans="1:16" ht="15" x14ac:dyDescent="0.25">
      <c r="A12" s="13" t="s">
        <v>12</v>
      </c>
      <c r="B12" s="3" t="s">
        <v>8</v>
      </c>
      <c r="C12" s="30">
        <f>C8+C6</f>
        <v>20</v>
      </c>
      <c r="D12" s="28">
        <v>20</v>
      </c>
      <c r="E12" s="27">
        <f t="shared" si="0"/>
        <v>0</v>
      </c>
      <c r="F12" s="5"/>
    </row>
    <row r="13" spans="1:16" ht="15" x14ac:dyDescent="0.25">
      <c r="A13" s="13"/>
      <c r="B13" s="3" t="s">
        <v>9</v>
      </c>
      <c r="C13" s="30">
        <f>C9+C7</f>
        <v>236.6</v>
      </c>
      <c r="D13" s="28">
        <v>236.6</v>
      </c>
      <c r="E13" s="27">
        <f t="shared" si="0"/>
        <v>0</v>
      </c>
      <c r="F13" s="5"/>
    </row>
    <row r="14" spans="1:16" ht="15" customHeight="1" x14ac:dyDescent="0.25">
      <c r="A14" s="13" t="s">
        <v>13</v>
      </c>
      <c r="B14" s="3" t="s">
        <v>8</v>
      </c>
      <c r="C14" s="30">
        <f>C6+C8+C10</f>
        <v>99</v>
      </c>
      <c r="D14" s="28">
        <v>100</v>
      </c>
      <c r="E14" s="27">
        <f t="shared" si="0"/>
        <v>1</v>
      </c>
      <c r="F14" s="5"/>
    </row>
    <row r="15" spans="1:16" ht="14.25" customHeight="1" x14ac:dyDescent="0.25">
      <c r="A15" s="13"/>
      <c r="B15" s="3" t="s">
        <v>9</v>
      </c>
      <c r="C15" s="31">
        <f>C7+C9+C11</f>
        <v>288.93700000000001</v>
      </c>
      <c r="D15" s="28">
        <f>D11+D13</f>
        <v>289.19</v>
      </c>
      <c r="E15" s="27">
        <f t="shared" si="0"/>
        <v>0.2529999999999859</v>
      </c>
      <c r="F15" s="5"/>
    </row>
    <row r="16" spans="1:16" ht="15" x14ac:dyDescent="0.25">
      <c r="A16" s="3" t="s">
        <v>14</v>
      </c>
      <c r="B16" s="7" t="s">
        <v>15</v>
      </c>
      <c r="C16" s="32">
        <f>SUM(C17:C20)</f>
        <v>1130.8799999999999</v>
      </c>
      <c r="D16" s="28">
        <v>1365.9</v>
      </c>
      <c r="E16" s="27">
        <f t="shared" si="0"/>
        <v>235.02000000000021</v>
      </c>
      <c r="F16" s="5"/>
    </row>
    <row r="17" spans="1:6" ht="15" x14ac:dyDescent="0.25">
      <c r="A17" s="4" t="s">
        <v>7</v>
      </c>
      <c r="B17" s="6" t="s">
        <v>15</v>
      </c>
      <c r="C17" s="33">
        <v>889.38</v>
      </c>
      <c r="D17" s="28">
        <v>1124.4000000000001</v>
      </c>
      <c r="E17" s="27">
        <f t="shared" si="0"/>
        <v>235.0200000000001</v>
      </c>
      <c r="F17" s="9" t="s">
        <v>21</v>
      </c>
    </row>
    <row r="18" spans="1:6" ht="15" x14ac:dyDescent="0.25">
      <c r="A18" s="4" t="s">
        <v>16</v>
      </c>
      <c r="B18" s="6" t="s">
        <v>15</v>
      </c>
      <c r="C18" s="29">
        <v>151.4</v>
      </c>
      <c r="D18" s="28">
        <v>151.4</v>
      </c>
      <c r="E18" s="27">
        <f t="shared" si="0"/>
        <v>0</v>
      </c>
      <c r="F18" s="5"/>
    </row>
    <row r="19" spans="1:6" ht="15" x14ac:dyDescent="0.25">
      <c r="A19" s="4" t="s">
        <v>17</v>
      </c>
      <c r="B19" s="6" t="s">
        <v>15</v>
      </c>
      <c r="C19" s="27">
        <v>63.8</v>
      </c>
      <c r="D19" s="28">
        <v>63.8</v>
      </c>
      <c r="E19" s="27">
        <f t="shared" si="0"/>
        <v>0</v>
      </c>
      <c r="F19" s="5"/>
    </row>
    <row r="20" spans="1:6" ht="15" x14ac:dyDescent="0.25">
      <c r="A20" s="4" t="s">
        <v>18</v>
      </c>
      <c r="B20" s="6" t="s">
        <v>15</v>
      </c>
      <c r="C20" s="27">
        <v>26.3</v>
      </c>
      <c r="D20" s="28">
        <v>26.3</v>
      </c>
      <c r="E20" s="27">
        <f t="shared" si="0"/>
        <v>0</v>
      </c>
      <c r="F20" s="9"/>
    </row>
    <row r="21" spans="1:6" ht="15" x14ac:dyDescent="0.25">
      <c r="A21" s="3" t="s">
        <v>19</v>
      </c>
      <c r="B21" s="7" t="s">
        <v>15</v>
      </c>
      <c r="C21" s="32">
        <f>C22+C23+C24</f>
        <v>20.81</v>
      </c>
      <c r="D21" s="28">
        <f>D23+D22+D24</f>
        <v>20.81</v>
      </c>
      <c r="E21" s="27">
        <f t="shared" si="0"/>
        <v>0</v>
      </c>
      <c r="F21" s="5"/>
    </row>
    <row r="22" spans="1:6" ht="15" x14ac:dyDescent="0.25">
      <c r="A22" s="6" t="s">
        <v>16</v>
      </c>
      <c r="B22" s="6" t="s">
        <v>15</v>
      </c>
      <c r="C22" s="29">
        <v>0</v>
      </c>
      <c r="D22" s="28">
        <v>0</v>
      </c>
      <c r="E22" s="27">
        <f t="shared" si="0"/>
        <v>0</v>
      </c>
      <c r="F22" s="5"/>
    </row>
    <row r="23" spans="1:6" ht="15" x14ac:dyDescent="0.25">
      <c r="A23" s="6" t="s">
        <v>17</v>
      </c>
      <c r="B23" s="6" t="s">
        <v>15</v>
      </c>
      <c r="C23" s="29">
        <v>18.5</v>
      </c>
      <c r="D23" s="28">
        <v>18.5</v>
      </c>
      <c r="E23" s="27">
        <f t="shared" si="0"/>
        <v>0</v>
      </c>
      <c r="F23" s="5"/>
    </row>
    <row r="24" spans="1:6" ht="20.25" customHeight="1" x14ac:dyDescent="0.25">
      <c r="A24" s="6" t="s">
        <v>20</v>
      </c>
      <c r="B24" s="6" t="s">
        <v>15</v>
      </c>
      <c r="C24" s="33">
        <v>2.31</v>
      </c>
      <c r="D24" s="28">
        <v>2.31</v>
      </c>
      <c r="E24" s="27">
        <f t="shared" si="0"/>
        <v>0</v>
      </c>
      <c r="F24" s="9"/>
    </row>
    <row r="25" spans="1:6" ht="12.75" customHeight="1" x14ac:dyDescent="0.2"/>
    <row r="26" spans="1:6" x14ac:dyDescent="0.2">
      <c r="C26" s="10"/>
    </row>
  </sheetData>
  <mergeCells count="11">
    <mergeCell ref="A10:A11"/>
    <mergeCell ref="A12:A13"/>
    <mergeCell ref="A14:A15"/>
    <mergeCell ref="D1:F1"/>
    <mergeCell ref="A2:F2"/>
    <mergeCell ref="C4:F4"/>
    <mergeCell ref="A6:A7"/>
    <mergeCell ref="F6:F7"/>
    <mergeCell ref="A8:A9"/>
    <mergeCell ref="F8:F9"/>
    <mergeCell ref="F10:F1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ВЛ,КЛ,ПС</vt:lpstr>
    </vt:vector>
  </TitlesOfParts>
  <Company>Чукотэнерго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pushkareva_ov</dc:creator>
  <cp:lastModifiedBy>Курманалинова Мария Сержантовна</cp:lastModifiedBy>
  <dcterms:created xsi:type="dcterms:W3CDTF">2017-02-28T23:57:10Z</dcterms:created>
  <dcterms:modified xsi:type="dcterms:W3CDTF">2023-02-27T22:12:07Z</dcterms:modified>
</cp:coreProperties>
</file>